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FBFB548E-B79D-481D-8636-D5E8107046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takararman jamnak" sheetId="2" r:id="rId1"/>
    <sheet name="Vcharman" sheetId="3" r:id="rId2"/>
  </sheets>
  <definedNames>
    <definedName name="_xlnm._FilterDatabase" localSheetId="0" hidden="1">'Matakararman jamnak'!$A$6:$J$20</definedName>
    <definedName name="_xlnm.Print_Titles" localSheetId="0">'Matakararman jamnak'!$5:$6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0" i="2" l="1"/>
  <c r="E10" i="2"/>
  <c r="E8" i="2" l="1"/>
  <c r="E9" i="2"/>
  <c r="E11" i="2"/>
  <c r="E12" i="2"/>
  <c r="E13" i="2"/>
  <c r="E14" i="2"/>
  <c r="E15" i="2"/>
  <c r="E16" i="2"/>
  <c r="E17" i="2"/>
  <c r="E18" i="2"/>
  <c r="E19" i="2"/>
  <c r="E7" i="2"/>
  <c r="I8" i="2"/>
  <c r="I9" i="2"/>
  <c r="I10" i="2"/>
  <c r="I11" i="2"/>
  <c r="I12" i="2"/>
  <c r="I13" i="2"/>
  <c r="I14" i="2"/>
  <c r="I15" i="2"/>
  <c r="I16" i="2"/>
  <c r="I17" i="2"/>
  <c r="I18" i="2"/>
  <c r="I19" i="2"/>
  <c r="I7" i="2"/>
  <c r="B10" i="3"/>
  <c r="B11" i="3"/>
  <c r="B12" i="3"/>
  <c r="B13" i="3"/>
  <c r="B14" i="3"/>
  <c r="B15" i="3"/>
  <c r="B16" i="3"/>
  <c r="B17" i="3"/>
  <c r="B18" i="3"/>
  <c r="B19" i="3"/>
  <c r="B20" i="3"/>
  <c r="B21" i="3"/>
  <c r="B9" i="3"/>
  <c r="C10" i="3" l="1"/>
  <c r="C11" i="3"/>
  <c r="C12" i="3"/>
  <c r="C13" i="3"/>
  <c r="C14" i="3"/>
  <c r="C15" i="3"/>
  <c r="C16" i="3"/>
  <c r="C17" i="3"/>
  <c r="C18" i="3"/>
  <c r="C19" i="3"/>
  <c r="C20" i="3"/>
  <c r="C21" i="3"/>
  <c r="C9" i="3"/>
  <c r="H21" i="3"/>
  <c r="I21" i="3" s="1"/>
  <c r="J21" i="3" s="1"/>
  <c r="K21" i="3" s="1"/>
  <c r="L21" i="3" s="1"/>
  <c r="H20" i="3"/>
  <c r="I20" i="3" s="1"/>
  <c r="J20" i="3" s="1"/>
  <c r="K20" i="3" s="1"/>
  <c r="L20" i="3" s="1"/>
  <c r="H19" i="3"/>
  <c r="I19" i="3" s="1"/>
  <c r="J19" i="3" s="1"/>
  <c r="K19" i="3" s="1"/>
  <c r="L19" i="3" s="1"/>
  <c r="H18" i="3"/>
  <c r="I18" i="3" s="1"/>
  <c r="J18" i="3" s="1"/>
  <c r="K18" i="3" s="1"/>
  <c r="L18" i="3" s="1"/>
  <c r="H17" i="3"/>
  <c r="I17" i="3" s="1"/>
  <c r="J17" i="3" s="1"/>
  <c r="K17" i="3" s="1"/>
  <c r="L17" i="3" s="1"/>
  <c r="H16" i="3"/>
  <c r="I16" i="3" s="1"/>
  <c r="J16" i="3" s="1"/>
  <c r="K16" i="3" s="1"/>
  <c r="L16" i="3" s="1"/>
  <c r="H15" i="3"/>
  <c r="I15" i="3" s="1"/>
  <c r="J15" i="3" s="1"/>
  <c r="K15" i="3" s="1"/>
  <c r="L15" i="3" s="1"/>
  <c r="H14" i="3"/>
  <c r="I14" i="3" s="1"/>
  <c r="J14" i="3" s="1"/>
  <c r="K14" i="3" s="1"/>
  <c r="L14" i="3" s="1"/>
  <c r="H13" i="3"/>
  <c r="I13" i="3" s="1"/>
  <c r="J13" i="3" s="1"/>
  <c r="K13" i="3" s="1"/>
  <c r="L13" i="3" s="1"/>
  <c r="H12" i="3"/>
  <c r="I12" i="3" s="1"/>
  <c r="J12" i="3" s="1"/>
  <c r="K12" i="3" s="1"/>
  <c r="L12" i="3" s="1"/>
  <c r="H11" i="3"/>
  <c r="I11" i="3" s="1"/>
  <c r="J11" i="3" s="1"/>
  <c r="K11" i="3" s="1"/>
  <c r="L11" i="3" s="1"/>
  <c r="H10" i="3"/>
  <c r="I10" i="3" s="1"/>
  <c r="J10" i="3" s="1"/>
  <c r="K10" i="3" s="1"/>
  <c r="L10" i="3" s="1"/>
  <c r="A10" i="3" l="1"/>
  <c r="A11" i="3"/>
  <c r="A12" i="3"/>
  <c r="A13" i="3"/>
  <c r="A14" i="3"/>
  <c r="A15" i="3"/>
  <c r="A16" i="3"/>
  <c r="A17" i="3"/>
  <c r="A18" i="3"/>
  <c r="A19" i="3"/>
  <c r="A20" i="3"/>
  <c r="A21" i="3"/>
  <c r="A9" i="3"/>
  <c r="H9" i="3" l="1"/>
  <c r="I9" i="3" s="1"/>
  <c r="J9" i="3" s="1"/>
  <c r="K9" i="3" s="1"/>
  <c r="L9" i="3" s="1"/>
</calcChain>
</file>

<file path=xl/sharedStrings.xml><?xml version="1.0" encoding="utf-8"?>
<sst xmlns="http://schemas.openxmlformats.org/spreadsheetml/2006/main" count="102" uniqueCount="52">
  <si>
    <t>Ընդամենը</t>
  </si>
  <si>
    <t>ՀՀ դրամ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</si>
  <si>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</si>
  <si>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</si>
  <si>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</si>
  <si>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</si>
  <si>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>հասցեն</t>
  </si>
  <si>
    <t>ենթակա քանակը</t>
  </si>
  <si>
    <t>Ժամկետը</t>
  </si>
  <si>
    <t>հատ</t>
  </si>
  <si>
    <t xml:space="preserve">ք. Երևան, Հ․ Էմինի 123   </t>
  </si>
  <si>
    <t>դիմաց վճարումները նախատեսվում է իրականացնել 2026թ-ին` ըստ ամիսների, այդ թվում**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</si>
  <si>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</si>
  <si>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</si>
  <si>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</si>
  <si>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</si>
  <si>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</si>
  <si>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</si>
  <si>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</si>
  <si>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</si>
  <si>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30211220/8</t>
  </si>
  <si>
    <t>30211220/9</t>
  </si>
  <si>
    <t>31211300/1</t>
  </si>
  <si>
    <t>Դիկտոֆոն</t>
  </si>
  <si>
    <t>Ցանցային կառավարվող կոմուտատոր (Aggregation Switch)</t>
  </si>
  <si>
    <t>Ֆինանսական միջոցներ նախատեսվելու դեպքում կնքվելիք համաձայնա-գիրն  երկկողմանի ստորագրելու օրվանից հաշված 60 օրացուցային օրվա ընթացքում</t>
  </si>
  <si>
    <t>Հրավերով նախատեսված չափաբաժնի համարը</t>
  </si>
  <si>
    <t>Չափման միավորը</t>
  </si>
  <si>
    <t>Միավոր գինը/ՀՀ դրամ</t>
  </si>
  <si>
    <t>Ընդհանուր գինը/ՀՀ դրամ</t>
  </si>
  <si>
    <t>Ընդհանուր քանակը</t>
  </si>
  <si>
    <t>%</t>
  </si>
  <si>
    <t>Անվանումը</t>
  </si>
  <si>
    <t>Ինտերակտիվ սենսորային էկրան 75 դյույմ՝ առանց տեսախցիկի</t>
  </si>
  <si>
    <t>Ինտերակտիվ սենսորային էկրան 86 դյույմ՝ առանց տեսախցիկի</t>
  </si>
  <si>
    <t>Համակարգիչ-1</t>
  </si>
  <si>
    <t>Համակարգիչ-2</t>
  </si>
  <si>
    <t>Դյուրակիր համակարգիչ-1</t>
  </si>
  <si>
    <t>Դյուրակիր համակարգիչ-2</t>
  </si>
  <si>
    <t>Դյուրակիր համակարգիչ-3</t>
  </si>
  <si>
    <t>Դյուրակիր համակարգիչ-4</t>
  </si>
  <si>
    <t>Թվային ֆոտոնկարահանման խցիկ</t>
  </si>
  <si>
    <t>Ձայնային սարքավորումներ</t>
  </si>
  <si>
    <t>Ռադիոկայան</t>
  </si>
  <si>
    <t>30231300/14</t>
  </si>
  <si>
    <t>30231300/15</t>
  </si>
  <si>
    <t>30211200/35</t>
  </si>
  <si>
    <t>30211200/36</t>
  </si>
  <si>
    <t>30211200/37</t>
  </si>
  <si>
    <t>30211200/38</t>
  </si>
  <si>
    <t>Գնումների պլանով նախատեսված միջանցիկ ծածկագիրը` ըստ ԳՄԱ դասակարգման (CPV</t>
  </si>
  <si>
    <t>մատակարարման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</si>
</sst>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\ _₽_-;\-* #,##0.0\ _₽_-;_-* &quot;-&quot;??\ _₽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b/>
      <sz val="8"/>
      <color rgb="FFFF0000"/>
      <name val="GHEA Grapalat"/>
      <family val="3"/>
    </font>
    <font>
      <sz val="9"/>
      <name val="GHEA Grapalat"/>
      <family val="3"/>
    </font>
    <font>
      <b/>
      <sz val="8"/>
      <color theme="0"/>
      <name val="GHEA Grapalat"/>
      <family val="3"/>
    </font>
    <font>
      <b/>
      <i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1" fillId="0" borderId="0" xfId="0" applyFont="1"/>
    <xf numFmtId="0" fontId="11" fillId="2" borderId="0" xfId="0" applyFont="1" applyFill="1"/>
    <xf numFmtId="0" fontId="9" fillId="0" borderId="0" xfId="0" applyFont="1"/>
    <xf numFmtId="0" fontId="9" fillId="2" borderId="0" xfId="0" applyFont="1" applyFill="1"/>
    <xf numFmtId="0" fontId="12" fillId="0" borderId="0" xfId="0" applyFont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/>
    </xf>
    <xf numFmtId="0" fontId="13" fillId="0" borderId="0" xfId="0" applyFont="1"/>
    <xf numFmtId="164" fontId="13" fillId="0" borderId="0" xfId="0" applyNumberFormat="1" applyFont="1"/>
    <xf numFmtId="0" fontId="11" fillId="2" borderId="0" xfId="0" applyFont="1" applyFill="1" applyAlignment="1">
      <alignment horizontal="center"/>
    </xf>
    <xf numFmtId="0" fontId="12" fillId="0" borderId="0" xfId="0" applyFont="1"/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65" fontId="14" fillId="2" borderId="1" xfId="1" applyNumberFormat="1" applyFont="1" applyFill="1" applyBorder="1" applyAlignment="1">
      <alignment horizontal="left" vertical="center" wrapText="1"/>
    </xf>
    <xf numFmtId="165" fontId="14" fillId="2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64" fontId="14" fillId="0" borderId="1" xfId="1" applyFont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5" fillId="0" borderId="0" xfId="0" applyNumberFormat="1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65" fontId="16" fillId="2" borderId="1" xfId="1" applyNumberFormat="1" applyFont="1" applyFill="1" applyBorder="1" applyAlignment="1">
      <alignment horizontal="left" vertical="center" wrapText="1"/>
    </xf>
    <xf numFmtId="165" fontId="16" fillId="2" borderId="1" xfId="1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/>
    </xf>
    <xf numFmtId="164" fontId="16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865050</xdr:colOff>
      <xdr:row>1</xdr:row>
      <xdr:rowOff>365941</xdr:rowOff>
    </xdr:from>
    <xdr:to>
      <xdr:col>7</xdr:col>
      <xdr:colOff>357186</xdr:colOff>
      <xdr:row>1</xdr:row>
      <xdr:rowOff>683805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>
        <a:xfrm flipV="1">
          <a:off x="2984363" y="1389879"/>
          <a:ext cx="4326073" cy="31786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ctr"/>
          <a:r>
            <a:rPr lang="hy-AM" sz="1200" b="1">
              <a:effectLst/>
              <a:latin typeface="GHEA Grapalat" panose="02000506050000020003" pitchFamily="50" charset="0"/>
              <a:ea typeface="+mn-ea"/>
              <a:cs typeface="+mn-cs"/>
            </a:rPr>
            <a:t>ՄԱՏԱԿԱՐԱՐՄԱՆ ԺԱՄԱՆԱԿԱՑՈՒՅՑ</a:t>
          </a:r>
        </a:p>
        <a:p>
          <a:pPr algn="ctr"/>
          <a:r>
            <a:rPr lang="hy-AM" sz="120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2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2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5</xdr:col>
      <xdr:colOff>1083468</xdr:colOff>
      <xdr:row>0</xdr:row>
      <xdr:rowOff>76200</xdr:rowOff>
    </xdr:from>
    <xdr:to>
      <xdr:col>10</xdr:col>
      <xdr:colOff>4422</xdr:colOff>
      <xdr:row>0</xdr:row>
      <xdr:rowOff>827314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>
        <a:xfrm flipV="1">
          <a:off x="6203156" y="76200"/>
          <a:ext cx="5278891" cy="75111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N </a:t>
          </a:r>
          <a:r>
            <a:rPr lang="en-US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«ՌՀՀ-ԳՀԱՊՁԲ-26/36» 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0</xdr:col>
      <xdr:colOff>0</xdr:colOff>
      <xdr:row>20</xdr:row>
      <xdr:rowOff>133483</xdr:rowOff>
    </xdr:from>
    <xdr:to>
      <xdr:col>4</xdr:col>
      <xdr:colOff>763904</xdr:colOff>
      <xdr:row>36</xdr:row>
      <xdr:rowOff>126478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>
        <a:xfrm flipV="1">
          <a:off x="0" y="13254171"/>
          <a:ext cx="4966810" cy="2886213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ԲԿ ՄԿԿ Ռուս-Հայկական համալսարան</a:t>
          </a: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ՀՎՀՀ00053474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 editAs="oneCell">
    <xdr:from>
      <xdr:col>0</xdr:col>
      <xdr:colOff>108857</xdr:colOff>
      <xdr:row>200</xdr:row>
      <xdr:rowOff>4758</xdr:rowOff>
    </xdr:from>
    <xdr:to>
      <xdr:col>0</xdr:col>
      <xdr:colOff>383201</xdr:colOff>
      <xdr:row>202</xdr:row>
      <xdr:rowOff>53050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857" y="117805196"/>
          <a:ext cx="274344" cy="365792"/>
        </a:xfrm>
        <a:prstGeom prst="rect">
          <a:avLst/>
        </a:prstGeom>
      </xdr:spPr>
    </xdr:pic>
    <xdr:clientData/>
  </xdr:twoCellAnchor>
  <xdr:twoCellAnchor>
    <xdr:from>
      <xdr:col>8</xdr:col>
      <xdr:colOff>237649</xdr:colOff>
      <xdr:row>20</xdr:row>
      <xdr:rowOff>3333</xdr:rowOff>
    </xdr:from>
    <xdr:to>
      <xdr:col>9</xdr:col>
      <xdr:colOff>1762758</xdr:colOff>
      <xdr:row>38</xdr:row>
      <xdr:rowOff>139430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>
        <a:xfrm flipV="1">
          <a:off x="8060055" y="13124021"/>
          <a:ext cx="2537141" cy="336269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771525</xdr:colOff>
      <xdr:row>2</xdr:row>
      <xdr:rowOff>53340</xdr:rowOff>
    </xdr:from>
    <xdr:to>
      <xdr:col>11</xdr:col>
      <xdr:colOff>0</xdr:colOff>
      <xdr:row>2</xdr:row>
      <xdr:rowOff>367394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 flipV="1">
          <a:off x="771525" y="1089660"/>
          <a:ext cx="12670155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­­­­­­­­­­­­­­ՎՃԱՐՄԱՆ ԺԱՄԱՆԱԿԱՑՈՒՅՑ*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1</xdr:col>
      <xdr:colOff>891540</xdr:colOff>
      <xdr:row>28</xdr:row>
      <xdr:rowOff>137160</xdr:rowOff>
    </xdr:from>
    <xdr:to>
      <xdr:col>2</xdr:col>
      <xdr:colOff>2578825</xdr:colOff>
      <xdr:row>44</xdr:row>
      <xdr:rowOff>94980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>
        <a:xfrm flipV="1">
          <a:off x="1971040" y="8176260"/>
          <a:ext cx="2982685" cy="28026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ԲԿ ՄԿԿ Ռուս-Հայկական համալսարան</a:t>
          </a: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ՀՎՀՀ00053474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299720</xdr:colOff>
      <xdr:row>28</xdr:row>
      <xdr:rowOff>15240</xdr:rowOff>
    </xdr:from>
    <xdr:to>
      <xdr:col>9</xdr:col>
      <xdr:colOff>725168</xdr:colOff>
      <xdr:row>43</xdr:row>
      <xdr:rowOff>150860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 flipV="1">
          <a:off x="8364220" y="8054340"/>
          <a:ext cx="3130548" cy="28026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304800</xdr:colOff>
      <xdr:row>21</xdr:row>
      <xdr:rowOff>38100</xdr:rowOff>
    </xdr:from>
    <xdr:to>
      <xdr:col>11</xdr:col>
      <xdr:colOff>609600</xdr:colOff>
      <xdr:row>27</xdr:row>
      <xdr:rowOff>71120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304800" y="6832600"/>
          <a:ext cx="12877800" cy="10998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* </a:t>
          </a:r>
          <a:r>
            <a:rPr lang="pt-BR" sz="1100" i="1">
              <a:effectLst/>
              <a:latin typeface="+mn-lt"/>
              <a:ea typeface="+mn-ea"/>
              <a:cs typeface="+mn-cs"/>
            </a:rPr>
            <a:t>Վճարման ենթակա գումարները ներկայացվում են աճողական կարգով: Եթե պայմանագիրը կնքվում է "Գնումների մասին" ՀՀ օրենքի 15-րդ հոդվածի 6-րդ մասի հիման վրա, ապա սույն ժամանակացույցը լրացվում և կնքվում է ֆինանսական միջոցներ նախատեսվելու դեպքում կողմերի միջև կնքվող համաձայնագրի հետ միաժամանակ` որպես դրա անբաժանելի մաս: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i="1">
              <a:effectLst/>
              <a:latin typeface="+mn-lt"/>
              <a:ea typeface="+mn-ea"/>
              <a:cs typeface="+mn-cs"/>
            </a:rPr>
            <a:t>** հրավերում գումարները նշվում են տոկոսով, իսկ պայմանագիրը կնքելիս տոկոսի փոխարեն նշվում է կոնկրետ գումարի չափ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441960</xdr:colOff>
      <xdr:row>0</xdr:row>
      <xdr:rowOff>114300</xdr:rowOff>
    </xdr:from>
    <xdr:to>
      <xdr:col>11</xdr:col>
      <xdr:colOff>659333</xdr:colOff>
      <xdr:row>1</xdr:row>
      <xdr:rowOff>11974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>
        <a:xfrm flipV="1">
          <a:off x="8488680" y="114300"/>
          <a:ext cx="4713173" cy="75111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N </a:t>
          </a:r>
          <a:r>
            <a:rPr lang="en-US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3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«ՌՀՀ-ԳՀԱՊՁԲ-26/36» 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6"/>
  <sheetViews>
    <sheetView tabSelected="1" zoomScale="80" zoomScaleNormal="80" zoomScaleSheetLayoutView="100" workbookViewId="0">
      <selection activeCell="E10" sqref="E10"/>
    </sheetView>
  </sheetViews>
  <sheetFormatPr defaultColWidth="8.85546875" defaultRowHeight="12.75" x14ac:dyDescent="0.25"/>
  <cols>
    <col min="1" max="1" width="15" style="9" customWidth="1"/>
    <col min="2" max="2" width="16.85546875" style="9" customWidth="1"/>
    <col min="3" max="3" width="19.28515625" style="9" customWidth="1"/>
    <col min="4" max="4" width="12" style="9" customWidth="1"/>
    <col min="5" max="5" width="13.7109375" style="10" customWidth="1"/>
    <col min="6" max="6" width="16.85546875" style="9" customWidth="1"/>
    <col min="7" max="7" width="10.7109375" style="18" customWidth="1"/>
    <col min="8" max="8" width="13" style="15" customWidth="1"/>
    <col min="9" max="9" width="15.140625" style="15" customWidth="1"/>
    <col min="10" max="10" width="39.7109375" style="16" customWidth="1"/>
    <col min="11" max="12" width="8.85546875" style="9"/>
    <col min="13" max="13" width="19.42578125" style="9" customWidth="1"/>
    <col min="14" max="14" width="13" style="9" customWidth="1"/>
    <col min="15" max="16384" width="8.85546875" style="9"/>
  </cols>
  <sheetData>
    <row r="1" spans="1:33" ht="80.45" customHeight="1" x14ac:dyDescent="0.25">
      <c r="E1" s="9"/>
      <c r="G1" s="9"/>
      <c r="H1" s="9"/>
      <c r="I1" s="9"/>
      <c r="J1" s="9"/>
    </row>
    <row r="2" spans="1:33" ht="80.45" customHeight="1" x14ac:dyDescent="0.25">
      <c r="E2" s="9"/>
      <c r="G2" s="9"/>
      <c r="H2" s="9"/>
      <c r="I2" s="9"/>
      <c r="J2" s="9"/>
    </row>
    <row r="3" spans="1:33" s="11" customFormat="1" ht="21.6" customHeight="1" x14ac:dyDescent="0.25">
      <c r="D3" s="9"/>
      <c r="E3" s="9"/>
      <c r="F3" s="9"/>
      <c r="G3" s="9"/>
      <c r="H3" s="19"/>
      <c r="I3" s="19"/>
      <c r="J3" s="13" t="s">
        <v>1</v>
      </c>
    </row>
    <row r="4" spans="1:33" ht="25.9" customHeight="1" x14ac:dyDescent="0.25">
      <c r="A4" s="32" t="s">
        <v>2</v>
      </c>
      <c r="B4" s="33"/>
      <c r="C4" s="33"/>
      <c r="D4" s="33"/>
      <c r="E4" s="33"/>
      <c r="F4" s="33"/>
      <c r="G4" s="33"/>
      <c r="H4" s="33"/>
      <c r="I4" s="33"/>
      <c r="J4" s="34"/>
    </row>
    <row r="5" spans="1:33" s="11" customFormat="1" ht="41.45" customHeight="1" x14ac:dyDescent="0.25">
      <c r="A5" s="35" t="s">
        <v>26</v>
      </c>
      <c r="B5" s="35" t="s">
        <v>50</v>
      </c>
      <c r="C5" s="35" t="s">
        <v>32</v>
      </c>
      <c r="D5" s="35" t="s">
        <v>27</v>
      </c>
      <c r="E5" s="40" t="s">
        <v>28</v>
      </c>
      <c r="F5" s="35" t="s">
        <v>29</v>
      </c>
      <c r="G5" s="40" t="s">
        <v>30</v>
      </c>
      <c r="H5" s="37" t="s">
        <v>51</v>
      </c>
      <c r="I5" s="38"/>
      <c r="J5" s="39"/>
    </row>
    <row r="6" spans="1:33" s="11" customFormat="1" ht="62.45" customHeight="1" x14ac:dyDescent="0.25">
      <c r="A6" s="36"/>
      <c r="B6" s="36"/>
      <c r="C6" s="36"/>
      <c r="D6" s="36"/>
      <c r="E6" s="41"/>
      <c r="F6" s="36"/>
      <c r="G6" s="41"/>
      <c r="H6" s="20" t="s">
        <v>6</v>
      </c>
      <c r="I6" s="20" t="s">
        <v>7</v>
      </c>
      <c r="J6" s="20" t="s">
        <v>8</v>
      </c>
    </row>
    <row r="7" spans="1:33" s="11" customFormat="1" ht="57" customHeight="1" x14ac:dyDescent="0.25">
      <c r="A7" s="21">
        <v>1</v>
      </c>
      <c r="B7" s="21" t="s">
        <v>44</v>
      </c>
      <c r="C7" s="22" t="s">
        <v>33</v>
      </c>
      <c r="D7" s="23" t="s">
        <v>9</v>
      </c>
      <c r="E7" s="24">
        <f>+F7/G7</f>
        <v>900000</v>
      </c>
      <c r="F7" s="25">
        <v>18000000</v>
      </c>
      <c r="G7" s="30">
        <v>20</v>
      </c>
      <c r="H7" s="29" t="s">
        <v>10</v>
      </c>
      <c r="I7" s="26">
        <f>+G7</f>
        <v>20</v>
      </c>
      <c r="J7" s="28" t="s">
        <v>25</v>
      </c>
    </row>
    <row r="8" spans="1:33" s="12" customFormat="1" ht="54" x14ac:dyDescent="0.25">
      <c r="A8" s="27">
        <v>2</v>
      </c>
      <c r="B8" s="21" t="s">
        <v>45</v>
      </c>
      <c r="C8" s="22" t="s">
        <v>34</v>
      </c>
      <c r="D8" s="23" t="s">
        <v>9</v>
      </c>
      <c r="E8" s="24">
        <f t="shared" ref="E8:E19" si="0">+F8/G8</f>
        <v>1050000</v>
      </c>
      <c r="F8" s="25">
        <v>10500000</v>
      </c>
      <c r="G8" s="30">
        <v>10</v>
      </c>
      <c r="H8" s="29" t="s">
        <v>10</v>
      </c>
      <c r="I8" s="26">
        <f t="shared" ref="I8:I19" si="1">+G8</f>
        <v>10</v>
      </c>
      <c r="J8" s="28" t="s">
        <v>25</v>
      </c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s="12" customFormat="1" ht="54" x14ac:dyDescent="0.25">
      <c r="A9" s="21">
        <v>3</v>
      </c>
      <c r="B9" s="21" t="s">
        <v>20</v>
      </c>
      <c r="C9" s="22" t="s">
        <v>35</v>
      </c>
      <c r="D9" s="23" t="s">
        <v>9</v>
      </c>
      <c r="E9" s="24">
        <f t="shared" si="0"/>
        <v>694000</v>
      </c>
      <c r="F9" s="25">
        <v>3470000</v>
      </c>
      <c r="G9" s="30">
        <v>5</v>
      </c>
      <c r="H9" s="29" t="s">
        <v>10</v>
      </c>
      <c r="I9" s="26">
        <f t="shared" si="1"/>
        <v>5</v>
      </c>
      <c r="J9" s="28" t="s">
        <v>25</v>
      </c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1:33" s="12" customFormat="1" ht="57.75" customHeight="1" x14ac:dyDescent="0.25">
      <c r="A10" s="49">
        <v>4</v>
      </c>
      <c r="B10" s="50" t="s">
        <v>21</v>
      </c>
      <c r="C10" s="51" t="s">
        <v>36</v>
      </c>
      <c r="D10" s="52" t="s">
        <v>9</v>
      </c>
      <c r="E10" s="53">
        <f>+F10/G10</f>
        <v>290000</v>
      </c>
      <c r="F10" s="54">
        <v>24650000</v>
      </c>
      <c r="G10" s="52">
        <v>85</v>
      </c>
      <c r="H10" s="55" t="s">
        <v>10</v>
      </c>
      <c r="I10" s="56">
        <f t="shared" si="1"/>
        <v>85</v>
      </c>
      <c r="J10" s="57" t="s">
        <v>25</v>
      </c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</row>
    <row r="11" spans="1:33" s="12" customFormat="1" ht="54" x14ac:dyDescent="0.25">
      <c r="A11" s="21">
        <v>5</v>
      </c>
      <c r="B11" s="21" t="s">
        <v>46</v>
      </c>
      <c r="C11" s="22" t="s">
        <v>37</v>
      </c>
      <c r="D11" s="23" t="s">
        <v>9</v>
      </c>
      <c r="E11" s="24">
        <f t="shared" si="0"/>
        <v>770000</v>
      </c>
      <c r="F11" s="25">
        <v>770000</v>
      </c>
      <c r="G11" s="30">
        <v>1</v>
      </c>
      <c r="H11" s="29" t="s">
        <v>10</v>
      </c>
      <c r="I11" s="26">
        <f t="shared" si="1"/>
        <v>1</v>
      </c>
      <c r="J11" s="28" t="s">
        <v>25</v>
      </c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</row>
    <row r="12" spans="1:33" s="12" customFormat="1" ht="54" x14ac:dyDescent="0.25">
      <c r="A12" s="27">
        <v>6</v>
      </c>
      <c r="B12" s="21" t="s">
        <v>47</v>
      </c>
      <c r="C12" s="22" t="s">
        <v>38</v>
      </c>
      <c r="D12" s="23" t="s">
        <v>9</v>
      </c>
      <c r="E12" s="24">
        <f t="shared" si="0"/>
        <v>670000</v>
      </c>
      <c r="F12" s="25">
        <v>670000</v>
      </c>
      <c r="G12" s="30">
        <v>1</v>
      </c>
      <c r="H12" s="29" t="s">
        <v>10</v>
      </c>
      <c r="I12" s="26">
        <f t="shared" si="1"/>
        <v>1</v>
      </c>
      <c r="J12" s="28" t="s">
        <v>25</v>
      </c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</row>
    <row r="13" spans="1:33" s="12" customFormat="1" ht="54" x14ac:dyDescent="0.25">
      <c r="A13" s="21">
        <v>7</v>
      </c>
      <c r="B13" s="21" t="s">
        <v>48</v>
      </c>
      <c r="C13" s="22" t="s">
        <v>39</v>
      </c>
      <c r="D13" s="23" t="s">
        <v>9</v>
      </c>
      <c r="E13" s="24">
        <f t="shared" si="0"/>
        <v>535000</v>
      </c>
      <c r="F13" s="25">
        <v>535000</v>
      </c>
      <c r="G13" s="30">
        <v>1</v>
      </c>
      <c r="H13" s="29" t="s">
        <v>10</v>
      </c>
      <c r="I13" s="26">
        <f t="shared" si="1"/>
        <v>1</v>
      </c>
      <c r="J13" s="28" t="s">
        <v>25</v>
      </c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1:33" s="12" customFormat="1" ht="54" x14ac:dyDescent="0.25">
      <c r="A14" s="27">
        <v>8</v>
      </c>
      <c r="B14" s="21" t="s">
        <v>49</v>
      </c>
      <c r="C14" s="22" t="s">
        <v>40</v>
      </c>
      <c r="D14" s="23" t="s">
        <v>9</v>
      </c>
      <c r="E14" s="24">
        <f t="shared" si="0"/>
        <v>300000</v>
      </c>
      <c r="F14" s="25">
        <v>300000</v>
      </c>
      <c r="G14" s="30">
        <v>1</v>
      </c>
      <c r="H14" s="29" t="s">
        <v>10</v>
      </c>
      <c r="I14" s="26">
        <f t="shared" si="1"/>
        <v>1</v>
      </c>
      <c r="J14" s="28" t="s">
        <v>25</v>
      </c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</row>
    <row r="15" spans="1:33" s="12" customFormat="1" ht="54" x14ac:dyDescent="0.25">
      <c r="A15" s="21">
        <v>9</v>
      </c>
      <c r="B15" s="21">
        <v>38651180</v>
      </c>
      <c r="C15" s="22" t="s">
        <v>41</v>
      </c>
      <c r="D15" s="23" t="s">
        <v>9</v>
      </c>
      <c r="E15" s="24">
        <f t="shared" si="0"/>
        <v>1859000</v>
      </c>
      <c r="F15" s="25">
        <v>1859000</v>
      </c>
      <c r="G15" s="30">
        <v>1</v>
      </c>
      <c r="H15" s="29" t="s">
        <v>10</v>
      </c>
      <c r="I15" s="26">
        <f t="shared" si="1"/>
        <v>1</v>
      </c>
      <c r="J15" s="28" t="s">
        <v>25</v>
      </c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1:33" s="12" customFormat="1" ht="54" x14ac:dyDescent="0.25">
      <c r="A16" s="27">
        <v>10</v>
      </c>
      <c r="B16" s="21">
        <v>32341160</v>
      </c>
      <c r="C16" s="22" t="s">
        <v>42</v>
      </c>
      <c r="D16" s="23" t="s">
        <v>9</v>
      </c>
      <c r="E16" s="24">
        <f t="shared" si="0"/>
        <v>900000</v>
      </c>
      <c r="F16" s="25">
        <v>900000</v>
      </c>
      <c r="G16" s="30">
        <v>1</v>
      </c>
      <c r="H16" s="29" t="s">
        <v>10</v>
      </c>
      <c r="I16" s="26">
        <f t="shared" si="1"/>
        <v>1</v>
      </c>
      <c r="J16" s="28" t="s">
        <v>25</v>
      </c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</row>
    <row r="17" spans="1:33" s="12" customFormat="1" ht="54" x14ac:dyDescent="0.25">
      <c r="A17" s="21">
        <v>11</v>
      </c>
      <c r="B17" s="21">
        <v>32332100</v>
      </c>
      <c r="C17" s="22" t="s">
        <v>23</v>
      </c>
      <c r="D17" s="23" t="s">
        <v>9</v>
      </c>
      <c r="E17" s="24">
        <f t="shared" si="0"/>
        <v>50000</v>
      </c>
      <c r="F17" s="25">
        <v>50000</v>
      </c>
      <c r="G17" s="30">
        <v>1</v>
      </c>
      <c r="H17" s="29" t="s">
        <v>10</v>
      </c>
      <c r="I17" s="26">
        <f t="shared" si="1"/>
        <v>1</v>
      </c>
      <c r="J17" s="28" t="s">
        <v>25</v>
      </c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</row>
    <row r="18" spans="1:33" s="12" customFormat="1" ht="54" x14ac:dyDescent="0.25">
      <c r="A18" s="27">
        <v>12</v>
      </c>
      <c r="B18" s="21">
        <v>32341330</v>
      </c>
      <c r="C18" s="22" t="s">
        <v>43</v>
      </c>
      <c r="D18" s="23" t="s">
        <v>9</v>
      </c>
      <c r="E18" s="24">
        <f t="shared" si="0"/>
        <v>50000</v>
      </c>
      <c r="F18" s="25">
        <v>1050000</v>
      </c>
      <c r="G18" s="30">
        <v>21</v>
      </c>
      <c r="H18" s="29" t="s">
        <v>10</v>
      </c>
      <c r="I18" s="26">
        <f t="shared" si="1"/>
        <v>21</v>
      </c>
      <c r="J18" s="28" t="s">
        <v>25</v>
      </c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</row>
    <row r="19" spans="1:33" s="12" customFormat="1" ht="54" x14ac:dyDescent="0.25">
      <c r="A19" s="21">
        <v>13</v>
      </c>
      <c r="B19" s="21" t="s">
        <v>22</v>
      </c>
      <c r="C19" s="22" t="s">
        <v>24</v>
      </c>
      <c r="D19" s="23" t="s">
        <v>9</v>
      </c>
      <c r="E19" s="24">
        <f t="shared" si="0"/>
        <v>250000</v>
      </c>
      <c r="F19" s="25">
        <v>250000</v>
      </c>
      <c r="G19" s="30">
        <v>1</v>
      </c>
      <c r="H19" s="29" t="s">
        <v>10</v>
      </c>
      <c r="I19" s="26">
        <f t="shared" si="1"/>
        <v>1</v>
      </c>
      <c r="J19" s="28" t="s">
        <v>25</v>
      </c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</row>
    <row r="20" spans="1:33" x14ac:dyDescent="0.25">
      <c r="F20" s="31">
        <f>SUM(F7:F19)</f>
        <v>63004000</v>
      </c>
      <c r="H20" s="16"/>
      <c r="I20" s="16"/>
      <c r="J20" s="17">
        <v>0</v>
      </c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</row>
    <row r="21" spans="1:33" x14ac:dyDescent="0.25">
      <c r="E21" s="9"/>
      <c r="G21" s="9"/>
      <c r="H21" s="9"/>
      <c r="I21" s="9"/>
      <c r="J21" s="9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</row>
    <row r="22" spans="1:33" ht="31.15" customHeight="1" x14ac:dyDescent="0.25">
      <c r="E22" s="9"/>
      <c r="G22" s="9"/>
      <c r="H22" s="9"/>
      <c r="I22" s="9"/>
      <c r="J22" s="9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</row>
    <row r="23" spans="1:33" x14ac:dyDescent="0.25">
      <c r="E23" s="9"/>
      <c r="G23" s="9"/>
      <c r="H23" s="9"/>
      <c r="I23" s="9"/>
      <c r="J23" s="9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</row>
    <row r="24" spans="1:33" x14ac:dyDescent="0.25">
      <c r="E24" s="9"/>
      <c r="G24" s="9"/>
      <c r="H24" s="9"/>
      <c r="I24" s="9"/>
      <c r="J24" s="9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</row>
    <row r="25" spans="1:33" x14ac:dyDescent="0.25">
      <c r="E25" s="9"/>
      <c r="G25" s="9"/>
      <c r="H25" s="9"/>
      <c r="I25" s="9"/>
      <c r="J25" s="9"/>
    </row>
    <row r="26" spans="1:33" x14ac:dyDescent="0.25">
      <c r="E26" s="9"/>
      <c r="G26" s="9"/>
      <c r="H26" s="9"/>
      <c r="I26" s="9"/>
      <c r="J26" s="9"/>
    </row>
    <row r="27" spans="1:33" x14ac:dyDescent="0.25">
      <c r="E27" s="9"/>
      <c r="G27" s="9"/>
      <c r="H27" s="9"/>
      <c r="I27" s="9"/>
      <c r="J27" s="9"/>
    </row>
    <row r="28" spans="1:33" x14ac:dyDescent="0.25">
      <c r="E28" s="9"/>
      <c r="G28" s="9"/>
      <c r="H28" s="9"/>
      <c r="I28" s="9"/>
      <c r="J28" s="9"/>
    </row>
    <row r="29" spans="1:33" x14ac:dyDescent="0.25">
      <c r="E29" s="9"/>
      <c r="G29" s="9"/>
      <c r="H29" s="9"/>
      <c r="I29" s="9"/>
      <c r="J29" s="9"/>
    </row>
    <row r="30" spans="1:33" x14ac:dyDescent="0.25">
      <c r="E30" s="9"/>
      <c r="G30" s="9"/>
      <c r="H30" s="16"/>
      <c r="I30" s="16"/>
    </row>
    <row r="31" spans="1:33" x14ac:dyDescent="0.25">
      <c r="E31" s="9"/>
      <c r="G31" s="9"/>
      <c r="H31" s="16"/>
      <c r="I31" s="16"/>
    </row>
    <row r="32" spans="1:33" x14ac:dyDescent="0.25">
      <c r="E32" s="9"/>
      <c r="G32" s="9"/>
      <c r="H32" s="16"/>
      <c r="I32" s="16"/>
    </row>
    <row r="33" spans="5:9" x14ac:dyDescent="0.25">
      <c r="E33" s="9"/>
      <c r="G33" s="9"/>
      <c r="H33" s="16"/>
      <c r="I33" s="16"/>
    </row>
    <row r="34" spans="5:9" x14ac:dyDescent="0.25">
      <c r="E34" s="9"/>
      <c r="G34" s="9"/>
      <c r="H34" s="16"/>
      <c r="I34" s="16"/>
    </row>
    <row r="35" spans="5:9" x14ac:dyDescent="0.25">
      <c r="E35" s="9"/>
      <c r="G35" s="9"/>
      <c r="H35" s="16"/>
      <c r="I35" s="16"/>
    </row>
    <row r="36" spans="5:9" x14ac:dyDescent="0.25">
      <c r="E36" s="9"/>
      <c r="G36" s="9"/>
      <c r="H36" s="16"/>
      <c r="I36" s="16"/>
    </row>
    <row r="37" spans="5:9" x14ac:dyDescent="0.25">
      <c r="E37" s="9"/>
      <c r="G37" s="9"/>
      <c r="H37" s="16"/>
      <c r="I37" s="16"/>
    </row>
    <row r="38" spans="5:9" x14ac:dyDescent="0.25">
      <c r="E38" s="9"/>
      <c r="G38" s="9"/>
      <c r="H38" s="16"/>
      <c r="I38" s="16"/>
    </row>
    <row r="39" spans="5:9" x14ac:dyDescent="0.25">
      <c r="E39" s="9"/>
      <c r="G39" s="9"/>
      <c r="H39" s="16"/>
      <c r="I39" s="16"/>
    </row>
    <row r="40" spans="5:9" x14ac:dyDescent="0.25">
      <c r="E40" s="9"/>
      <c r="G40" s="9"/>
      <c r="H40" s="16"/>
      <c r="I40" s="16"/>
    </row>
    <row r="41" spans="5:9" x14ac:dyDescent="0.25">
      <c r="E41" s="9"/>
      <c r="G41" s="9"/>
      <c r="H41" s="16"/>
      <c r="I41" s="16"/>
    </row>
    <row r="42" spans="5:9" x14ac:dyDescent="0.25">
      <c r="E42" s="9"/>
      <c r="G42" s="9"/>
      <c r="H42" s="16"/>
      <c r="I42" s="16"/>
    </row>
    <row r="43" spans="5:9" x14ac:dyDescent="0.25">
      <c r="E43" s="9"/>
      <c r="G43" s="9"/>
      <c r="H43" s="16"/>
      <c r="I43" s="16"/>
    </row>
    <row r="44" spans="5:9" x14ac:dyDescent="0.25">
      <c r="E44" s="9"/>
      <c r="G44" s="9"/>
      <c r="H44" s="16"/>
      <c r="I44" s="16"/>
    </row>
    <row r="45" spans="5:9" x14ac:dyDescent="0.25">
      <c r="E45" s="9"/>
      <c r="G45" s="9"/>
      <c r="H45" s="16"/>
      <c r="I45" s="16"/>
    </row>
    <row r="46" spans="5:9" x14ac:dyDescent="0.25">
      <c r="E46" s="9"/>
      <c r="G46" s="9"/>
      <c r="H46" s="16"/>
      <c r="I46" s="16"/>
    </row>
    <row r="47" spans="5:9" x14ac:dyDescent="0.25">
      <c r="E47" s="9"/>
      <c r="G47" s="9"/>
      <c r="H47" s="16"/>
      <c r="I47" s="16"/>
    </row>
    <row r="48" spans="5:9" x14ac:dyDescent="0.25">
      <c r="E48" s="9"/>
      <c r="G48" s="9"/>
      <c r="H48" s="16"/>
      <c r="I48" s="16"/>
    </row>
    <row r="49" spans="5:9" x14ac:dyDescent="0.25">
      <c r="E49" s="9"/>
      <c r="G49" s="9"/>
      <c r="H49" s="16"/>
      <c r="I49" s="16"/>
    </row>
    <row r="50" spans="5:9" x14ac:dyDescent="0.25">
      <c r="E50" s="9"/>
      <c r="G50" s="9"/>
      <c r="H50" s="16"/>
      <c r="I50" s="16"/>
    </row>
    <row r="51" spans="5:9" x14ac:dyDescent="0.25">
      <c r="E51" s="9"/>
      <c r="G51" s="9"/>
      <c r="H51" s="16"/>
      <c r="I51" s="16"/>
    </row>
    <row r="52" spans="5:9" x14ac:dyDescent="0.25">
      <c r="E52" s="9"/>
      <c r="G52" s="9"/>
      <c r="H52" s="16"/>
      <c r="I52" s="16"/>
    </row>
    <row r="53" spans="5:9" x14ac:dyDescent="0.25">
      <c r="E53" s="9"/>
      <c r="G53" s="9"/>
      <c r="H53" s="16"/>
      <c r="I53" s="16"/>
    </row>
    <row r="54" spans="5:9" x14ac:dyDescent="0.25">
      <c r="E54" s="9"/>
      <c r="G54" s="9"/>
      <c r="H54" s="16"/>
      <c r="I54" s="16"/>
    </row>
    <row r="55" spans="5:9" x14ac:dyDescent="0.25">
      <c r="E55" s="9"/>
      <c r="G55" s="9"/>
      <c r="H55" s="16"/>
      <c r="I55" s="16"/>
    </row>
    <row r="56" spans="5:9" x14ac:dyDescent="0.25">
      <c r="E56" s="9"/>
      <c r="G56" s="9"/>
      <c r="H56" s="16"/>
      <c r="I56" s="16"/>
    </row>
    <row r="57" spans="5:9" x14ac:dyDescent="0.25">
      <c r="E57" s="9"/>
      <c r="G57" s="9"/>
      <c r="H57" s="16"/>
      <c r="I57" s="16"/>
    </row>
    <row r="58" spans="5:9" x14ac:dyDescent="0.25">
      <c r="E58" s="9"/>
      <c r="G58" s="9"/>
      <c r="H58" s="16"/>
      <c r="I58" s="16"/>
    </row>
    <row r="59" spans="5:9" x14ac:dyDescent="0.25">
      <c r="E59" s="9"/>
      <c r="G59" s="9"/>
      <c r="H59" s="16"/>
      <c r="I59" s="16"/>
    </row>
    <row r="60" spans="5:9" x14ac:dyDescent="0.25">
      <c r="E60" s="9"/>
      <c r="G60" s="9"/>
      <c r="H60" s="16"/>
      <c r="I60" s="16"/>
    </row>
    <row r="61" spans="5:9" x14ac:dyDescent="0.25">
      <c r="E61" s="9"/>
      <c r="G61" s="9"/>
      <c r="H61" s="16"/>
      <c r="I61" s="16"/>
    </row>
    <row r="62" spans="5:9" x14ac:dyDescent="0.25">
      <c r="E62" s="9"/>
      <c r="G62" s="9"/>
      <c r="H62" s="16"/>
      <c r="I62" s="16"/>
    </row>
    <row r="63" spans="5:9" x14ac:dyDescent="0.25">
      <c r="E63" s="9"/>
      <c r="G63" s="9"/>
      <c r="H63" s="16"/>
      <c r="I63" s="16"/>
    </row>
    <row r="64" spans="5:9" x14ac:dyDescent="0.25">
      <c r="E64" s="9"/>
      <c r="G64" s="9"/>
      <c r="H64" s="16"/>
      <c r="I64" s="16"/>
    </row>
    <row r="65" spans="5:9" x14ac:dyDescent="0.25">
      <c r="E65" s="9"/>
      <c r="G65" s="9"/>
      <c r="H65" s="16"/>
      <c r="I65" s="16"/>
    </row>
    <row r="66" spans="5:9" x14ac:dyDescent="0.25">
      <c r="E66" s="9"/>
      <c r="G66" s="9"/>
      <c r="H66" s="16"/>
      <c r="I66" s="16"/>
    </row>
    <row r="67" spans="5:9" x14ac:dyDescent="0.25">
      <c r="E67" s="9"/>
      <c r="G67" s="9"/>
      <c r="H67" s="16"/>
      <c r="I67" s="16"/>
    </row>
    <row r="68" spans="5:9" x14ac:dyDescent="0.25">
      <c r="E68" s="9"/>
      <c r="G68" s="9"/>
      <c r="H68" s="16"/>
      <c r="I68" s="16"/>
    </row>
    <row r="69" spans="5:9" x14ac:dyDescent="0.25">
      <c r="E69" s="9"/>
      <c r="G69" s="9"/>
      <c r="H69" s="16"/>
      <c r="I69" s="16"/>
    </row>
    <row r="70" spans="5:9" x14ac:dyDescent="0.25">
      <c r="E70" s="9"/>
      <c r="G70" s="9"/>
    </row>
    <row r="71" spans="5:9" x14ac:dyDescent="0.25">
      <c r="E71" s="9"/>
      <c r="G71" s="9"/>
    </row>
    <row r="72" spans="5:9" x14ac:dyDescent="0.25">
      <c r="E72" s="9"/>
      <c r="G72" s="9"/>
    </row>
    <row r="73" spans="5:9" x14ac:dyDescent="0.25">
      <c r="E73" s="9"/>
      <c r="G73" s="9"/>
    </row>
    <row r="74" spans="5:9" x14ac:dyDescent="0.25">
      <c r="E74" s="9"/>
      <c r="G74" s="9"/>
    </row>
    <row r="75" spans="5:9" x14ac:dyDescent="0.25">
      <c r="E75" s="9"/>
      <c r="G75" s="9"/>
    </row>
    <row r="76" spans="5:9" x14ac:dyDescent="0.25">
      <c r="E76" s="9"/>
      <c r="G76" s="9"/>
    </row>
  </sheetData>
  <autoFilter ref="A6:J20" xr:uid="{00000000-0009-0000-0000-000000000000}"/>
  <mergeCells count="9">
    <mergeCell ref="A4:J4"/>
    <mergeCell ref="C5:C6"/>
    <mergeCell ref="H5:J5"/>
    <mergeCell ref="A5:A6"/>
    <mergeCell ref="D5:D6"/>
    <mergeCell ref="E5:E6"/>
    <mergeCell ref="F5:F6"/>
    <mergeCell ref="G5:G6"/>
    <mergeCell ref="B5:B6"/>
  </mergeCells>
  <phoneticPr fontId="10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77" orientation="landscape" r:id="rId1"/>
  <headerFooter>
    <oddFooter>&amp;C&amp;P</oddFooter>
  </headerFooter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1"/>
  <sheetViews>
    <sheetView view="pageBreakPreview" topLeftCell="A4" zoomScaleNormal="100" zoomScaleSheetLayoutView="100" workbookViewId="0">
      <selection activeCell="K29" sqref="K29"/>
    </sheetView>
  </sheetViews>
  <sheetFormatPr defaultRowHeight="15" x14ac:dyDescent="0.25"/>
  <cols>
    <col min="1" max="1" width="15.7109375" customWidth="1"/>
    <col min="2" max="2" width="18.85546875" customWidth="1"/>
    <col min="3" max="3" width="43.42578125" style="3" customWidth="1"/>
    <col min="4" max="12" width="13.140625" customWidth="1"/>
  </cols>
  <sheetData>
    <row r="1" spans="1:12" ht="67.150000000000006" customHeight="1" x14ac:dyDescent="0.25"/>
    <row r="3" spans="1:12" ht="46.9" customHeight="1" x14ac:dyDescent="0.25"/>
    <row r="5" spans="1:12" ht="16.5" x14ac:dyDescent="0.3">
      <c r="L5" s="4" t="s">
        <v>1</v>
      </c>
    </row>
    <row r="6" spans="1:12" s="1" customFormat="1" ht="25.9" customHeight="1" x14ac:dyDescent="0.25">
      <c r="A6" s="42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s="1" customFormat="1" ht="28.15" customHeight="1" x14ac:dyDescent="0.25">
      <c r="A7" s="35" t="s">
        <v>3</v>
      </c>
      <c r="B7" s="35" t="s">
        <v>4</v>
      </c>
      <c r="C7" s="35" t="s">
        <v>5</v>
      </c>
      <c r="D7" s="46" t="s">
        <v>11</v>
      </c>
      <c r="E7" s="47"/>
      <c r="F7" s="47"/>
      <c r="G7" s="47"/>
      <c r="H7" s="47"/>
      <c r="I7" s="47"/>
      <c r="J7" s="47"/>
      <c r="K7" s="47"/>
      <c r="L7" s="48"/>
    </row>
    <row r="8" spans="1:12" s="1" customFormat="1" ht="91.9" customHeight="1" x14ac:dyDescent="0.25">
      <c r="A8" s="36"/>
      <c r="B8" s="36"/>
      <c r="C8" s="45"/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6" t="s">
        <v>0</v>
      </c>
    </row>
    <row r="9" spans="1:12" ht="28.9" customHeight="1" x14ac:dyDescent="0.25">
      <c r="A9" s="7">
        <f>+'Matakararman jamnak'!A7</f>
        <v>1</v>
      </c>
      <c r="B9" s="2" t="str">
        <f>+'Matakararman jamnak'!B7</f>
        <v>30231300/14</v>
      </c>
      <c r="C9" s="14" t="str">
        <f>+'Matakararman jamnak'!C7</f>
        <v>Ինտերակտիվ սենսորային էկրան 75 դյույմ՝ առանց տեսախցիկի</v>
      </c>
      <c r="D9" s="8"/>
      <c r="E9" s="8"/>
      <c r="F9" s="8"/>
      <c r="G9" s="8" t="s">
        <v>31</v>
      </c>
      <c r="H9" s="8" t="str">
        <f t="shared" ref="H9:L9" si="0">+G9</f>
        <v>%</v>
      </c>
      <c r="I9" s="8" t="str">
        <f t="shared" si="0"/>
        <v>%</v>
      </c>
      <c r="J9" s="8" t="str">
        <f t="shared" si="0"/>
        <v>%</v>
      </c>
      <c r="K9" s="8" t="str">
        <f t="shared" si="0"/>
        <v>%</v>
      </c>
      <c r="L9" s="8" t="str">
        <f t="shared" si="0"/>
        <v>%</v>
      </c>
    </row>
    <row r="10" spans="1:12" ht="27" x14ac:dyDescent="0.25">
      <c r="A10" s="7">
        <f>+'Matakararman jamnak'!A8</f>
        <v>2</v>
      </c>
      <c r="B10" s="2" t="str">
        <f>+'Matakararman jamnak'!B8</f>
        <v>30231300/15</v>
      </c>
      <c r="C10" s="14" t="str">
        <f>+'Matakararman jamnak'!C8</f>
        <v>Ինտերակտիվ սենսորային էկրան 86 դյույմ՝ առանց տեսախցիկի</v>
      </c>
      <c r="D10" s="8"/>
      <c r="E10" s="8"/>
      <c r="F10" s="8"/>
      <c r="G10" s="8" t="s">
        <v>31</v>
      </c>
      <c r="H10" s="8" t="str">
        <f t="shared" ref="H10:H21" si="1">+G10</f>
        <v>%</v>
      </c>
      <c r="I10" s="8" t="str">
        <f t="shared" ref="I10:I21" si="2">+H10</f>
        <v>%</v>
      </c>
      <c r="J10" s="8" t="str">
        <f t="shared" ref="J10:J21" si="3">+I10</f>
        <v>%</v>
      </c>
      <c r="K10" s="8" t="str">
        <f t="shared" ref="K10:K21" si="4">+J10</f>
        <v>%</v>
      </c>
      <c r="L10" s="8" t="str">
        <f t="shared" ref="L10:L21" si="5">+K10</f>
        <v>%</v>
      </c>
    </row>
    <row r="11" spans="1:12" x14ac:dyDescent="0.25">
      <c r="A11" s="7">
        <f>+'Matakararman jamnak'!A9</f>
        <v>3</v>
      </c>
      <c r="B11" s="2" t="str">
        <f>+'Matakararman jamnak'!B9</f>
        <v>30211220/8</v>
      </c>
      <c r="C11" s="14" t="str">
        <f>+'Matakararman jamnak'!C9</f>
        <v>Համակարգիչ-1</v>
      </c>
      <c r="D11" s="8"/>
      <c r="E11" s="8"/>
      <c r="F11" s="8"/>
      <c r="G11" s="8" t="s">
        <v>31</v>
      </c>
      <c r="H11" s="8" t="str">
        <f t="shared" si="1"/>
        <v>%</v>
      </c>
      <c r="I11" s="8" t="str">
        <f t="shared" si="2"/>
        <v>%</v>
      </c>
      <c r="J11" s="8" t="str">
        <f t="shared" si="3"/>
        <v>%</v>
      </c>
      <c r="K11" s="8" t="str">
        <f t="shared" si="4"/>
        <v>%</v>
      </c>
      <c r="L11" s="8" t="str">
        <f t="shared" si="5"/>
        <v>%</v>
      </c>
    </row>
    <row r="12" spans="1:12" x14ac:dyDescent="0.25">
      <c r="A12" s="7">
        <f>+'Matakararman jamnak'!A10</f>
        <v>4</v>
      </c>
      <c r="B12" s="2" t="str">
        <f>+'Matakararman jamnak'!B10</f>
        <v>30211220/9</v>
      </c>
      <c r="C12" s="14" t="str">
        <f>+'Matakararman jamnak'!C10</f>
        <v>Համակարգիչ-2</v>
      </c>
      <c r="D12" s="8"/>
      <c r="E12" s="8"/>
      <c r="F12" s="8"/>
      <c r="G12" s="8" t="s">
        <v>31</v>
      </c>
      <c r="H12" s="8" t="str">
        <f t="shared" si="1"/>
        <v>%</v>
      </c>
      <c r="I12" s="8" t="str">
        <f t="shared" si="2"/>
        <v>%</v>
      </c>
      <c r="J12" s="8" t="str">
        <f t="shared" si="3"/>
        <v>%</v>
      </c>
      <c r="K12" s="8" t="str">
        <f t="shared" si="4"/>
        <v>%</v>
      </c>
      <c r="L12" s="8" t="str">
        <f t="shared" si="5"/>
        <v>%</v>
      </c>
    </row>
    <row r="13" spans="1:12" x14ac:dyDescent="0.25">
      <c r="A13" s="7">
        <f>+'Matakararman jamnak'!A11</f>
        <v>5</v>
      </c>
      <c r="B13" s="2" t="str">
        <f>+'Matakararman jamnak'!B11</f>
        <v>30211200/35</v>
      </c>
      <c r="C13" s="14" t="str">
        <f>+'Matakararman jamnak'!C11</f>
        <v>Դյուրակիր համակարգիչ-1</v>
      </c>
      <c r="D13" s="8"/>
      <c r="E13" s="8"/>
      <c r="F13" s="8"/>
      <c r="G13" s="8" t="s">
        <v>31</v>
      </c>
      <c r="H13" s="8" t="str">
        <f t="shared" si="1"/>
        <v>%</v>
      </c>
      <c r="I13" s="8" t="str">
        <f t="shared" si="2"/>
        <v>%</v>
      </c>
      <c r="J13" s="8" t="str">
        <f t="shared" si="3"/>
        <v>%</v>
      </c>
      <c r="K13" s="8" t="str">
        <f t="shared" si="4"/>
        <v>%</v>
      </c>
      <c r="L13" s="8" t="str">
        <f t="shared" si="5"/>
        <v>%</v>
      </c>
    </row>
    <row r="14" spans="1:12" x14ac:dyDescent="0.25">
      <c r="A14" s="7">
        <f>+'Matakararman jamnak'!A12</f>
        <v>6</v>
      </c>
      <c r="B14" s="2" t="str">
        <f>+'Matakararman jamnak'!B12</f>
        <v>30211200/36</v>
      </c>
      <c r="C14" s="14" t="str">
        <f>+'Matakararman jamnak'!C12</f>
        <v>Դյուրակիր համակարգիչ-2</v>
      </c>
      <c r="D14" s="8"/>
      <c r="E14" s="8"/>
      <c r="F14" s="8"/>
      <c r="G14" s="8" t="s">
        <v>31</v>
      </c>
      <c r="H14" s="8" t="str">
        <f t="shared" si="1"/>
        <v>%</v>
      </c>
      <c r="I14" s="8" t="str">
        <f t="shared" si="2"/>
        <v>%</v>
      </c>
      <c r="J14" s="8" t="str">
        <f t="shared" si="3"/>
        <v>%</v>
      </c>
      <c r="K14" s="8" t="str">
        <f t="shared" si="4"/>
        <v>%</v>
      </c>
      <c r="L14" s="8" t="str">
        <f t="shared" si="5"/>
        <v>%</v>
      </c>
    </row>
    <row r="15" spans="1:12" x14ac:dyDescent="0.25">
      <c r="A15" s="7">
        <f>+'Matakararman jamnak'!A13</f>
        <v>7</v>
      </c>
      <c r="B15" s="2" t="str">
        <f>+'Matakararman jamnak'!B13</f>
        <v>30211200/37</v>
      </c>
      <c r="C15" s="14" t="str">
        <f>+'Matakararman jamnak'!C13</f>
        <v>Դյուրակիր համակարգիչ-3</v>
      </c>
      <c r="D15" s="8"/>
      <c r="E15" s="8"/>
      <c r="F15" s="8"/>
      <c r="G15" s="8" t="s">
        <v>31</v>
      </c>
      <c r="H15" s="8" t="str">
        <f t="shared" si="1"/>
        <v>%</v>
      </c>
      <c r="I15" s="8" t="str">
        <f t="shared" si="2"/>
        <v>%</v>
      </c>
      <c r="J15" s="8" t="str">
        <f t="shared" si="3"/>
        <v>%</v>
      </c>
      <c r="K15" s="8" t="str">
        <f t="shared" si="4"/>
        <v>%</v>
      </c>
      <c r="L15" s="8" t="str">
        <f t="shared" si="5"/>
        <v>%</v>
      </c>
    </row>
    <row r="16" spans="1:12" x14ac:dyDescent="0.25">
      <c r="A16" s="7">
        <f>+'Matakararman jamnak'!A14</f>
        <v>8</v>
      </c>
      <c r="B16" s="2" t="str">
        <f>+'Matakararman jamnak'!B14</f>
        <v>30211200/38</v>
      </c>
      <c r="C16" s="14" t="str">
        <f>+'Matakararman jamnak'!C14</f>
        <v>Դյուրակիր համակարգիչ-4</v>
      </c>
      <c r="D16" s="8"/>
      <c r="E16" s="8"/>
      <c r="F16" s="8"/>
      <c r="G16" s="8" t="s">
        <v>31</v>
      </c>
      <c r="H16" s="8" t="str">
        <f t="shared" si="1"/>
        <v>%</v>
      </c>
      <c r="I16" s="8" t="str">
        <f t="shared" si="2"/>
        <v>%</v>
      </c>
      <c r="J16" s="8" t="str">
        <f t="shared" si="3"/>
        <v>%</v>
      </c>
      <c r="K16" s="8" t="str">
        <f t="shared" si="4"/>
        <v>%</v>
      </c>
      <c r="L16" s="8" t="str">
        <f t="shared" si="5"/>
        <v>%</v>
      </c>
    </row>
    <row r="17" spans="1:12" x14ac:dyDescent="0.25">
      <c r="A17" s="7">
        <f>+'Matakararman jamnak'!A15</f>
        <v>9</v>
      </c>
      <c r="B17" s="2">
        <f>+'Matakararman jamnak'!B15</f>
        <v>38651180</v>
      </c>
      <c r="C17" s="14" t="str">
        <f>+'Matakararman jamnak'!C15</f>
        <v>Թվային ֆոտոնկարահանման խցիկ</v>
      </c>
      <c r="D17" s="8"/>
      <c r="E17" s="8"/>
      <c r="F17" s="8"/>
      <c r="G17" s="8" t="s">
        <v>31</v>
      </c>
      <c r="H17" s="8" t="str">
        <f t="shared" si="1"/>
        <v>%</v>
      </c>
      <c r="I17" s="8" t="str">
        <f t="shared" si="2"/>
        <v>%</v>
      </c>
      <c r="J17" s="8" t="str">
        <f t="shared" si="3"/>
        <v>%</v>
      </c>
      <c r="K17" s="8" t="str">
        <f t="shared" si="4"/>
        <v>%</v>
      </c>
      <c r="L17" s="8" t="str">
        <f t="shared" si="5"/>
        <v>%</v>
      </c>
    </row>
    <row r="18" spans="1:12" x14ac:dyDescent="0.25">
      <c r="A18" s="7">
        <f>+'Matakararman jamnak'!A16</f>
        <v>10</v>
      </c>
      <c r="B18" s="2">
        <f>+'Matakararman jamnak'!B16</f>
        <v>32341160</v>
      </c>
      <c r="C18" s="14" t="str">
        <f>+'Matakararman jamnak'!C16</f>
        <v>Ձայնային սարքավորումներ</v>
      </c>
      <c r="D18" s="8"/>
      <c r="E18" s="8"/>
      <c r="F18" s="8"/>
      <c r="G18" s="8" t="s">
        <v>31</v>
      </c>
      <c r="H18" s="8" t="str">
        <f t="shared" si="1"/>
        <v>%</v>
      </c>
      <c r="I18" s="8" t="str">
        <f t="shared" si="2"/>
        <v>%</v>
      </c>
      <c r="J18" s="8" t="str">
        <f t="shared" si="3"/>
        <v>%</v>
      </c>
      <c r="K18" s="8" t="str">
        <f t="shared" si="4"/>
        <v>%</v>
      </c>
      <c r="L18" s="8" t="str">
        <f t="shared" si="5"/>
        <v>%</v>
      </c>
    </row>
    <row r="19" spans="1:12" x14ac:dyDescent="0.25">
      <c r="A19" s="7">
        <f>+'Matakararman jamnak'!A17</f>
        <v>11</v>
      </c>
      <c r="B19" s="2">
        <f>+'Matakararman jamnak'!B17</f>
        <v>32332100</v>
      </c>
      <c r="C19" s="14" t="str">
        <f>+'Matakararman jamnak'!C17</f>
        <v>Դիկտոֆոն</v>
      </c>
      <c r="D19" s="8"/>
      <c r="E19" s="8"/>
      <c r="F19" s="8"/>
      <c r="G19" s="8" t="s">
        <v>31</v>
      </c>
      <c r="H19" s="8" t="str">
        <f t="shared" si="1"/>
        <v>%</v>
      </c>
      <c r="I19" s="8" t="str">
        <f t="shared" si="2"/>
        <v>%</v>
      </c>
      <c r="J19" s="8" t="str">
        <f t="shared" si="3"/>
        <v>%</v>
      </c>
      <c r="K19" s="8" t="str">
        <f t="shared" si="4"/>
        <v>%</v>
      </c>
      <c r="L19" s="8" t="str">
        <f t="shared" si="5"/>
        <v>%</v>
      </c>
    </row>
    <row r="20" spans="1:12" x14ac:dyDescent="0.25">
      <c r="A20" s="7">
        <f>+'Matakararman jamnak'!A18</f>
        <v>12</v>
      </c>
      <c r="B20" s="2">
        <f>+'Matakararman jamnak'!B18</f>
        <v>32341330</v>
      </c>
      <c r="C20" s="14" t="str">
        <f>+'Matakararman jamnak'!C18</f>
        <v>Ռադիոկայան</v>
      </c>
      <c r="D20" s="8"/>
      <c r="E20" s="8"/>
      <c r="F20" s="8"/>
      <c r="G20" s="8" t="s">
        <v>31</v>
      </c>
      <c r="H20" s="8" t="str">
        <f t="shared" si="1"/>
        <v>%</v>
      </c>
      <c r="I20" s="8" t="str">
        <f t="shared" si="2"/>
        <v>%</v>
      </c>
      <c r="J20" s="8" t="str">
        <f t="shared" si="3"/>
        <v>%</v>
      </c>
      <c r="K20" s="8" t="str">
        <f t="shared" si="4"/>
        <v>%</v>
      </c>
      <c r="L20" s="8" t="str">
        <f t="shared" si="5"/>
        <v>%</v>
      </c>
    </row>
    <row r="21" spans="1:12" ht="27" x14ac:dyDescent="0.25">
      <c r="A21" s="7">
        <f>+'Matakararman jamnak'!A19</f>
        <v>13</v>
      </c>
      <c r="B21" s="2" t="str">
        <f>+'Matakararman jamnak'!B19</f>
        <v>31211300/1</v>
      </c>
      <c r="C21" s="14" t="str">
        <f>+'Matakararman jamnak'!C19</f>
        <v>Ցանցային կառավարվող կոմուտատոր (Aggregation Switch)</v>
      </c>
      <c r="D21" s="8"/>
      <c r="E21" s="8"/>
      <c r="F21" s="8"/>
      <c r="G21" s="8" t="s">
        <v>31</v>
      </c>
      <c r="H21" s="8" t="str">
        <f t="shared" si="1"/>
        <v>%</v>
      </c>
      <c r="I21" s="8" t="str">
        <f t="shared" si="2"/>
        <v>%</v>
      </c>
      <c r="J21" s="8" t="str">
        <f t="shared" si="3"/>
        <v>%</v>
      </c>
      <c r="K21" s="8" t="str">
        <f t="shared" si="4"/>
        <v>%</v>
      </c>
      <c r="L21" s="8" t="str">
        <f t="shared" si="5"/>
        <v>%</v>
      </c>
    </row>
  </sheetData>
  <mergeCells count="5">
    <mergeCell ref="A6:L6"/>
    <mergeCell ref="A7:A8"/>
    <mergeCell ref="B7:B8"/>
    <mergeCell ref="C7:C8"/>
    <mergeCell ref="D7:L7"/>
  </mergeCells>
  <pageMargins left="0.70866141732283472" right="0.34" top="0.39" bottom="0.74803149606299213" header="0.31496062992125984" footer="0.31496062992125984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Matakararman jamnak</vt:lpstr>
      <vt:lpstr>Vcharman</vt:lpstr>
      <vt:lpstr>'Matakararman jamnak'!Заголовки_для_печати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2026-06-24T09:57:12Z</dcterms:modified>
</cp:coreProperties>
</file>